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F22" i="19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<sst xmlns="http://schemas.openxmlformats.org/spreadsheetml/2006/main" count="104" uniqueCount="53">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</sst>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0.46166341992519794</c:v>
                </c:pt>
                <c:pt idx="2">
                  <c:v>0.99527357548187478</c:v>
                </c:pt>
                <c:pt idx="3">
                  <c:v>1.5782920787752808</c:v>
                </c:pt>
                <c:pt idx="4">
                  <c:v>1.6375820960593559</c:v>
                </c:pt>
                <c:pt idx="5">
                  <c:v>1.6474637656067017</c:v>
                </c:pt>
                <c:pt idx="6">
                  <c:v>1.6079370874173182</c:v>
                </c:pt>
                <c:pt idx="7">
                  <c:v>1.4695937137544761</c:v>
                </c:pt>
                <c:pt idx="8">
                  <c:v>1.3905403573757091</c:v>
                </c:pt>
                <c:pt idx="9">
                  <c:v>1.3016053314495963</c:v>
                </c:pt>
                <c:pt idx="10">
                  <c:v>1.2225519750708296</c:v>
                </c:pt>
                <c:pt idx="11">
                  <c:v>1.1731436273341005</c:v>
                </c:pt>
                <c:pt idx="12">
                  <c:v>1.1434986186920624</c:v>
                </c:pt>
                <c:pt idx="13">
                  <c:v>1.123735279597371</c:v>
                </c:pt>
                <c:pt idx="14">
                  <c:v>1.1039719405026793</c:v>
                </c:pt>
                <c:pt idx="15">
                  <c:v>1.0842086014079872</c:v>
                </c:pt>
                <c:pt idx="16">
                  <c:v>1.0743269318606414</c:v>
                </c:pt>
                <c:pt idx="17">
                  <c:v>1.0644452623132958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0.48142675901988968</c:v>
                </c:pt>
                <c:pt idx="2">
                  <c:v>0.74823183679822791</c:v>
                </c:pt>
                <c:pt idx="3">
                  <c:v>1.0940902709553335</c:v>
                </c:pt>
                <c:pt idx="4">
                  <c:v>1.4498303746597847</c:v>
                </c:pt>
                <c:pt idx="5">
                  <c:v>1.766043800174852</c:v>
                </c:pt>
                <c:pt idx="6">
                  <c:v>1.9241505129323861</c:v>
                </c:pt>
                <c:pt idx="7">
                  <c:v>1.864860495648311</c:v>
                </c:pt>
                <c:pt idx="8">
                  <c:v>1.7067537828907768</c:v>
                </c:pt>
                <c:pt idx="9">
                  <c:v>1.5881737483226268</c:v>
                </c:pt>
                <c:pt idx="10">
                  <c:v>1.489357052849168</c:v>
                </c:pt>
                <c:pt idx="11">
                  <c:v>1.4004220269230552</c:v>
                </c:pt>
                <c:pt idx="12">
                  <c:v>1.3213686705442882</c:v>
                </c:pt>
                <c:pt idx="13">
                  <c:v>1.2423153141655214</c:v>
                </c:pt>
                <c:pt idx="14">
                  <c:v>1.1929069664287919</c:v>
                </c:pt>
                <c:pt idx="15">
                  <c:v>1.1533802882394086</c:v>
                </c:pt>
                <c:pt idx="16">
                  <c:v>1.123735279597371</c:v>
                </c:pt>
                <c:pt idx="17">
                  <c:v>1.1039719405026793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0.75811350634557384</c:v>
                </c:pt>
                <c:pt idx="2">
                  <c:v>1.3905403573757091</c:v>
                </c:pt>
                <c:pt idx="3">
                  <c:v>1.9834405302164613</c:v>
                </c:pt>
                <c:pt idx="4">
                  <c:v>2.1810739211633785</c:v>
                </c:pt>
                <c:pt idx="5">
                  <c:v>2.2304822689001078</c:v>
                </c:pt>
                <c:pt idx="6">
                  <c:v>2.3391806339209125</c:v>
                </c:pt>
                <c:pt idx="7">
                  <c:v>2.3787073121102962</c:v>
                </c:pt>
                <c:pt idx="8">
                  <c:v>2.3885889816576418</c:v>
                </c:pt>
                <c:pt idx="9">
                  <c:v>2.2798906166368376</c:v>
                </c:pt>
                <c:pt idx="10">
                  <c:v>2.1810739211633785</c:v>
                </c:pt>
                <c:pt idx="11">
                  <c:v>2.102020564784612</c:v>
                </c:pt>
                <c:pt idx="12">
                  <c:v>1.9834405302164613</c:v>
                </c:pt>
                <c:pt idx="13">
                  <c:v>1.8846238347430027</c:v>
                </c:pt>
                <c:pt idx="14">
                  <c:v>1.8055704783642359</c:v>
                </c:pt>
                <c:pt idx="15" formatCode="0.0000">
                  <c:v>1.736398791532815</c:v>
                </c:pt>
                <c:pt idx="16" formatCode="0.0000">
                  <c:v>1.6869904437960854</c:v>
                </c:pt>
                <c:pt idx="17" formatCode="0.0000">
                  <c:v>1.6672271047013936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1.4152</c:v>
                </c:pt>
                <c:pt idx="1">
                  <c:v>1.6474637656067017</c:v>
                </c:pt>
                <c:pt idx="2">
                  <c:v>1.9241505129323861</c:v>
                </c:pt>
                <c:pt idx="3">
                  <c:v>2.3885889816576418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8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1.6474637656067017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56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21.08</v>
      </c>
    </row>
    <row r="17" spans="1:18">
      <c r="A17" s="29">
        <v>0.5</v>
      </c>
      <c r="B17" s="32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10</v>
      </c>
      <c r="G17" s="34">
        <f t="shared" si="1"/>
        <v>0.92332683985039588</v>
      </c>
      <c r="I17" s="23" t="s">
        <v>11</v>
      </c>
      <c r="J17" s="23">
        <v>80.319999999999993</v>
      </c>
    </row>
    <row r="18" spans="1:18">
      <c r="A18" s="29">
        <f t="shared" ref="A18:A41" si="2">A17+0.5</f>
        <v>1</v>
      </c>
      <c r="B18" s="32">
        <v>90</v>
      </c>
      <c r="C18" s="33">
        <f t="shared" ref="C18:C36" si="3">(0.00299639*B18+0.03211882)/9.81*1000</f>
        <v>30.763906218144751</v>
      </c>
      <c r="D18" s="33">
        <f t="shared" si="0"/>
        <v>0.99527357548187478</v>
      </c>
      <c r="E18" s="29">
        <f t="shared" ref="E18:E25" si="4">E17+0.5</f>
        <v>1</v>
      </c>
      <c r="F18" s="35">
        <v>50</v>
      </c>
      <c r="G18" s="34">
        <f t="shared" si="1"/>
        <v>1.9905471509637496</v>
      </c>
      <c r="I18" s="23" t="s">
        <v>12</v>
      </c>
      <c r="J18" s="37">
        <v>73.510000000000005</v>
      </c>
    </row>
    <row r="19" spans="1:18">
      <c r="A19" s="29">
        <f t="shared" si="2"/>
        <v>1.5</v>
      </c>
      <c r="B19" s="32">
        <v>149</v>
      </c>
      <c r="C19" s="33">
        <f t="shared" si="3"/>
        <v>48.785008154943931</v>
      </c>
      <c r="D19" s="33">
        <f t="shared" si="0"/>
        <v>1.5782920787752808</v>
      </c>
      <c r="E19" s="29">
        <f t="shared" si="4"/>
        <v>1.5</v>
      </c>
      <c r="F19" s="35">
        <v>90</v>
      </c>
      <c r="G19" s="34">
        <f t="shared" si="1"/>
        <v>3.1565841575505615</v>
      </c>
      <c r="I19" s="23" t="s">
        <v>13</v>
      </c>
      <c r="J19" s="38">
        <f>J17-J18</f>
        <v>6.8099999999999881</v>
      </c>
    </row>
    <row r="20" spans="1:18">
      <c r="A20" s="29">
        <f t="shared" si="2"/>
        <v>2</v>
      </c>
      <c r="B20" s="32">
        <v>155</v>
      </c>
      <c r="C20" s="33">
        <f t="shared" si="3"/>
        <v>50.617662589194694</v>
      </c>
      <c r="D20" s="33">
        <f t="shared" si="0"/>
        <v>1.6375820960593559</v>
      </c>
      <c r="E20" s="29">
        <f t="shared" si="4"/>
        <v>2</v>
      </c>
      <c r="F20" s="35">
        <v>164</v>
      </c>
      <c r="G20" s="34">
        <f t="shared" si="1"/>
        <v>3.2751641921187118</v>
      </c>
      <c r="I20" s="39" t="s">
        <v>14</v>
      </c>
      <c r="J20" s="40">
        <f>J18-J16</f>
        <v>52.430000000000007</v>
      </c>
    </row>
    <row r="21" spans="1:18">
      <c r="A21" s="29">
        <f t="shared" si="2"/>
        <v>2.5</v>
      </c>
      <c r="B21" s="32">
        <v>156</v>
      </c>
      <c r="C21" s="33">
        <f t="shared" si="3"/>
        <v>50.923104994903149</v>
      </c>
      <c r="D21" s="33">
        <f t="shared" si="0"/>
        <v>1.6474637656067017</v>
      </c>
      <c r="E21" s="29">
        <f t="shared" si="4"/>
        <v>2.5</v>
      </c>
      <c r="F21" s="35">
        <v>280</v>
      </c>
      <c r="G21" s="34">
        <f t="shared" si="1"/>
        <v>3.2949275312134034</v>
      </c>
      <c r="I21" s="39" t="s">
        <v>15</v>
      </c>
      <c r="J21" s="38">
        <f>(J19/J20)*100</f>
        <v>12.988746900629385</v>
      </c>
    </row>
    <row r="22" spans="1:18">
      <c r="A22" s="29">
        <f t="shared" si="2"/>
        <v>3</v>
      </c>
      <c r="B22" s="32">
        <v>152</v>
      </c>
      <c r="C22" s="33">
        <f t="shared" si="3"/>
        <v>49.701335372069309</v>
      </c>
      <c r="D22" s="33">
        <f t="shared" si="0"/>
        <v>1.6079370874173182</v>
      </c>
      <c r="E22" s="29">
        <f t="shared" si="4"/>
        <v>3</v>
      </c>
      <c r="F22" s="35">
        <v>402</v>
      </c>
      <c r="G22" s="34">
        <f t="shared" si="1"/>
        <v>3.2158741748346364</v>
      </c>
      <c r="K22" s="18"/>
      <c r="L22" s="18"/>
    </row>
    <row r="23" spans="1:18">
      <c r="A23" s="29">
        <f t="shared" si="2"/>
        <v>3.5</v>
      </c>
      <c r="B23" s="32">
        <v>138</v>
      </c>
      <c r="C23" s="33">
        <f t="shared" si="3"/>
        <v>45.425141692150859</v>
      </c>
      <c r="D23" s="33">
        <f t="shared" si="0"/>
        <v>1.4695937137544761</v>
      </c>
      <c r="E23" s="29">
        <f t="shared" si="4"/>
        <v>3.5</v>
      </c>
      <c r="F23" s="35">
        <v>524</v>
      </c>
      <c r="G23" s="34">
        <f t="shared" si="1"/>
        <v>2.9391874275089522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130</v>
      </c>
      <c r="C24" s="33">
        <f t="shared" si="3"/>
        <v>42.981602446483173</v>
      </c>
      <c r="D24" s="33">
        <f t="shared" si="0"/>
        <v>1.3905403573757091</v>
      </c>
      <c r="E24" s="29">
        <f t="shared" si="4"/>
        <v>4</v>
      </c>
      <c r="F24" s="35">
        <v>636</v>
      </c>
      <c r="G24" s="34">
        <f t="shared" si="1"/>
        <v>2.7810807147514183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121</v>
      </c>
      <c r="C25" s="33">
        <f t="shared" si="3"/>
        <v>40.232620795107024</v>
      </c>
      <c r="D25" s="33">
        <f t="shared" si="0"/>
        <v>1.3016053314495963</v>
      </c>
      <c r="E25" s="29">
        <f t="shared" si="4"/>
        <v>4.5</v>
      </c>
      <c r="F25" s="35">
        <v>750</v>
      </c>
      <c r="G25" s="34">
        <f t="shared" si="1"/>
        <v>2.6032106628991927</v>
      </c>
      <c r="H25" s="2"/>
      <c r="I25" s="39" t="s">
        <v>18</v>
      </c>
      <c r="J25" s="41">
        <v>277.75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113</v>
      </c>
      <c r="C26" s="33">
        <f t="shared" si="3"/>
        <v>37.789081549439345</v>
      </c>
      <c r="D26" s="33">
        <f t="shared" si="0"/>
        <v>1.2225519750708296</v>
      </c>
      <c r="E26" s="29">
        <f t="shared" ref="E26:E32" si="5">E25+0.5</f>
        <v>5</v>
      </c>
      <c r="F26" s="35">
        <v>872</v>
      </c>
      <c r="G26" s="34">
        <f t="shared" si="1"/>
        <v>2.4451039501416592</v>
      </c>
      <c r="I26" s="39" t="s">
        <v>19</v>
      </c>
      <c r="J26" s="41">
        <v>138.07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108</v>
      </c>
      <c r="C27" s="33">
        <f t="shared" si="3"/>
        <v>36.261869520897044</v>
      </c>
      <c r="D27" s="33">
        <f t="shared" si="0"/>
        <v>1.1731436273341005</v>
      </c>
      <c r="E27" s="29">
        <f t="shared" si="5"/>
        <v>5.5</v>
      </c>
      <c r="F27" s="35">
        <v>992</v>
      </c>
      <c r="G27" s="34">
        <f t="shared" si="1"/>
        <v>2.346287254668201</v>
      </c>
      <c r="I27" s="39" t="s">
        <v>20</v>
      </c>
      <c r="J27" s="42">
        <f>J25-J26</f>
        <v>139.68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105</v>
      </c>
      <c r="C28" s="33">
        <f t="shared" si="3"/>
        <v>35.345542303771651</v>
      </c>
      <c r="D28" s="33">
        <f t="shared" si="0"/>
        <v>1.1434986186920624</v>
      </c>
      <c r="E28" s="29">
        <f t="shared" si="5"/>
        <v>6</v>
      </c>
      <c r="F28" s="35">
        <v>1112</v>
      </c>
      <c r="G28" s="34">
        <f t="shared" si="1"/>
        <v>2.2869972373841247</v>
      </c>
      <c r="I28" s="39" t="s">
        <v>17</v>
      </c>
      <c r="J28" s="36">
        <v>2.04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103</v>
      </c>
      <c r="C29" s="33">
        <f t="shared" si="3"/>
        <v>34.734657492354735</v>
      </c>
      <c r="D29" s="33">
        <f t="shared" si="0"/>
        <v>1.123735279597371</v>
      </c>
      <c r="E29" s="29">
        <f t="shared" si="5"/>
        <v>6.5</v>
      </c>
      <c r="F29" s="35">
        <v>1238</v>
      </c>
      <c r="G29" s="34">
        <f t="shared" si="1"/>
        <v>2.2474705591947419</v>
      </c>
      <c r="I29" s="39" t="s">
        <v>36</v>
      </c>
      <c r="J29" s="43">
        <f>J28*B12</f>
        <v>63.056400000000004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101</v>
      </c>
      <c r="C30" s="33">
        <f t="shared" si="3"/>
        <v>34.123772680937819</v>
      </c>
      <c r="D30" s="33">
        <f t="shared" si="0"/>
        <v>1.1039719405026793</v>
      </c>
      <c r="E30" s="29">
        <f t="shared" si="5"/>
        <v>7</v>
      </c>
      <c r="F30" s="35">
        <v>1356</v>
      </c>
      <c r="G30" s="34">
        <f t="shared" si="1"/>
        <v>2.2079438810053587</v>
      </c>
      <c r="I30" s="39" t="s">
        <v>21</v>
      </c>
      <c r="J30" s="43">
        <f>J21</f>
        <v>12.988746900629385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99</v>
      </c>
      <c r="C31" s="33">
        <f t="shared" si="3"/>
        <v>33.512887869520888</v>
      </c>
      <c r="D31" s="33">
        <f t="shared" si="0"/>
        <v>1.0842086014079872</v>
      </c>
      <c r="E31" s="29">
        <f t="shared" si="5"/>
        <v>7.5</v>
      </c>
      <c r="F31" s="35">
        <v>1480</v>
      </c>
      <c r="G31" s="34">
        <f t="shared" si="1"/>
        <v>2.1684172028159745</v>
      </c>
      <c r="I31" s="44" t="s">
        <v>37</v>
      </c>
      <c r="J31" s="43">
        <f>J27/J29</f>
        <v>2.2151597617371115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98</v>
      </c>
      <c r="C32" s="33">
        <f t="shared" si="3"/>
        <v>33.207445463812427</v>
      </c>
      <c r="D32" s="33">
        <f t="shared" si="0"/>
        <v>1.0743269318606414</v>
      </c>
      <c r="E32" s="29">
        <f t="shared" si="5"/>
        <v>8</v>
      </c>
      <c r="F32" s="35">
        <v>1596</v>
      </c>
      <c r="G32" s="34">
        <f t="shared" si="1"/>
        <v>2.1486538637212829</v>
      </c>
      <c r="I32" s="44" t="s">
        <v>38</v>
      </c>
      <c r="J32" s="43">
        <f>J31/(1+J30/100)</f>
        <v>1.9605136108689529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97</v>
      </c>
      <c r="C33" s="33">
        <f t="shared" si="3"/>
        <v>32.902003058103972</v>
      </c>
      <c r="D33" s="33">
        <f t="shared" si="0"/>
        <v>1.0644452623132958</v>
      </c>
      <c r="E33" s="29">
        <f>E32+0.5</f>
        <v>8.5</v>
      </c>
      <c r="F33" s="35">
        <v>1722</v>
      </c>
      <c r="G33" s="34">
        <f t="shared" si="1"/>
        <v>2.1288905246265917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1.9241505129323861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10.67</v>
      </c>
      <c r="L16" s="31"/>
      <c r="M16" s="54"/>
      <c r="N16" s="56"/>
    </row>
    <row r="17" spans="1:20">
      <c r="A17" s="29">
        <f>A16+0.5</f>
        <v>0.5</v>
      </c>
      <c r="B17" s="32">
        <v>38</v>
      </c>
      <c r="C17" s="33">
        <f>(0.00299639*B17+0.03211882)/9.81*1000</f>
        <v>14.88090112130479</v>
      </c>
      <c r="D17" s="33">
        <f t="shared" si="0"/>
        <v>0.48142675901988968</v>
      </c>
      <c r="E17" s="29">
        <v>0.5</v>
      </c>
      <c r="F17" s="35">
        <v>-40</v>
      </c>
      <c r="G17" s="34">
        <f t="shared" si="1"/>
        <v>0.48142675901988968</v>
      </c>
      <c r="I17" s="23" t="s">
        <v>11</v>
      </c>
      <c r="J17" s="37">
        <v>56.04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65</v>
      </c>
      <c r="C18" s="33">
        <f t="shared" ref="C18:C34" si="3">(0.00299639*B18+0.03211882)/9.81*1000</f>
        <v>23.127846075433226</v>
      </c>
      <c r="D18" s="33">
        <f t="shared" si="0"/>
        <v>0.74823183679822791</v>
      </c>
      <c r="E18" s="29">
        <f t="shared" ref="E18:E24" si="4">E17+0.5</f>
        <v>1</v>
      </c>
      <c r="F18" s="35">
        <v>-50</v>
      </c>
      <c r="G18" s="34">
        <f t="shared" si="1"/>
        <v>0.74823183679822791</v>
      </c>
      <c r="I18" s="23" t="s">
        <v>12</v>
      </c>
      <c r="J18" s="37">
        <v>50.81</v>
      </c>
      <c r="L18" s="31"/>
      <c r="M18" s="54"/>
      <c r="N18" s="56"/>
    </row>
    <row r="19" spans="1:20">
      <c r="A19" s="29">
        <f t="shared" si="2"/>
        <v>1.5</v>
      </c>
      <c r="B19" s="32">
        <v>100</v>
      </c>
      <c r="C19" s="33">
        <f t="shared" si="3"/>
        <v>33.818330275229357</v>
      </c>
      <c r="D19" s="33">
        <f t="shared" si="0"/>
        <v>1.0940902709553335</v>
      </c>
      <c r="E19" s="29">
        <f t="shared" si="4"/>
        <v>1.5</v>
      </c>
      <c r="F19" s="35">
        <v>-52</v>
      </c>
      <c r="G19" s="34">
        <f t="shared" si="1"/>
        <v>1.0940902709553335</v>
      </c>
      <c r="I19" s="23" t="s">
        <v>13</v>
      </c>
      <c r="J19" s="43">
        <f>J17-J18</f>
        <v>5.2299999999999969</v>
      </c>
      <c r="L19" s="31"/>
      <c r="M19" s="54"/>
      <c r="N19" s="57"/>
    </row>
    <row r="20" spans="1:20">
      <c r="A20" s="29">
        <f t="shared" si="2"/>
        <v>2</v>
      </c>
      <c r="B20" s="32">
        <v>136</v>
      </c>
      <c r="C20" s="33">
        <f t="shared" si="3"/>
        <v>44.814256880733943</v>
      </c>
      <c r="D20" s="33">
        <f t="shared" si="0"/>
        <v>1.4498303746597847</v>
      </c>
      <c r="E20" s="29">
        <f t="shared" si="4"/>
        <v>2</v>
      </c>
      <c r="F20" s="35">
        <v>-48</v>
      </c>
      <c r="G20" s="34">
        <f t="shared" si="1"/>
        <v>1.4498303746597847</v>
      </c>
      <c r="I20" s="39" t="s">
        <v>14</v>
      </c>
      <c r="J20" s="36">
        <f>J18-J16</f>
        <v>40.14</v>
      </c>
      <c r="L20" s="31"/>
      <c r="M20" s="58"/>
      <c r="N20" s="59"/>
    </row>
    <row r="21" spans="1:20">
      <c r="A21" s="29">
        <f t="shared" si="2"/>
        <v>2.5</v>
      </c>
      <c r="B21" s="32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-38</v>
      </c>
      <c r="G21" s="34">
        <f t="shared" si="1"/>
        <v>1.766043800174852</v>
      </c>
      <c r="I21" s="39" t="s">
        <v>15</v>
      </c>
      <c r="J21" s="43">
        <f>(J19/J20)*100</f>
        <v>13.029397110114591</v>
      </c>
      <c r="L21" s="31"/>
      <c r="M21" s="58"/>
      <c r="N21" s="57"/>
    </row>
    <row r="22" spans="1:20">
      <c r="A22" s="29">
        <f t="shared" si="2"/>
        <v>3</v>
      </c>
      <c r="B22" s="32">
        <v>184</v>
      </c>
      <c r="C22" s="33">
        <f t="shared" si="3"/>
        <v>59.475492354740055</v>
      </c>
      <c r="D22" s="33">
        <f t="shared" si="0"/>
        <v>1.9241505129323861</v>
      </c>
      <c r="E22" s="29">
        <f t="shared" si="4"/>
        <v>3</v>
      </c>
      <c r="F22" s="35">
        <f>-F220</f>
        <v>0</v>
      </c>
      <c r="G22" s="34">
        <f t="shared" si="1"/>
        <v>1.9241505129323861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178</v>
      </c>
      <c r="C23" s="33">
        <f t="shared" si="3"/>
        <v>57.642837920489292</v>
      </c>
      <c r="D23" s="33">
        <f t="shared" si="0"/>
        <v>1.864860495648311</v>
      </c>
      <c r="E23" s="29">
        <f t="shared" si="4"/>
        <v>3.5</v>
      </c>
      <c r="F23" s="35">
        <v>100</v>
      </c>
      <c r="G23" s="34">
        <f t="shared" si="1"/>
        <v>1.864860495648311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162</v>
      </c>
      <c r="C24" s="33">
        <f t="shared" si="3"/>
        <v>52.755759429153912</v>
      </c>
      <c r="D24" s="33">
        <f t="shared" si="0"/>
        <v>1.7067537828907768</v>
      </c>
      <c r="E24" s="29">
        <f t="shared" si="4"/>
        <v>4</v>
      </c>
      <c r="F24" s="35">
        <v>194</v>
      </c>
      <c r="G24" s="34">
        <f t="shared" si="1"/>
        <v>1.7067537828907768</v>
      </c>
      <c r="H24" s="2"/>
      <c r="I24" s="39" t="s">
        <v>18</v>
      </c>
      <c r="J24" s="41">
        <v>263.26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150</v>
      </c>
      <c r="C25" s="33">
        <f t="shared" si="3"/>
        <v>49.090450560652393</v>
      </c>
      <c r="D25" s="33">
        <f t="shared" si="0"/>
        <v>1.5881737483226268</v>
      </c>
      <c r="E25" s="29">
        <f t="shared" ref="E25:E42" si="5">E24+0.5</f>
        <v>4.5</v>
      </c>
      <c r="F25" s="35">
        <v>280</v>
      </c>
      <c r="G25" s="34">
        <f t="shared" si="1"/>
        <v>1.5881737483226268</v>
      </c>
      <c r="H25" s="2"/>
      <c r="I25" s="39" t="s">
        <v>19</v>
      </c>
      <c r="J25" s="41">
        <v>135.16999999999999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140</v>
      </c>
      <c r="C26" s="33">
        <f t="shared" si="3"/>
        <v>46.036026503567783</v>
      </c>
      <c r="D26" s="33">
        <f t="shared" si="0"/>
        <v>1.489357052849168</v>
      </c>
      <c r="E26" s="29">
        <f t="shared" si="5"/>
        <v>5</v>
      </c>
      <c r="F26" s="35">
        <v>382</v>
      </c>
      <c r="G26" s="34">
        <f t="shared" si="1"/>
        <v>1.489357052849168</v>
      </c>
      <c r="I26" s="39" t="s">
        <v>20</v>
      </c>
      <c r="J26" s="45">
        <f>J24-J25</f>
        <v>128.09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131</v>
      </c>
      <c r="C27" s="33">
        <f t="shared" si="3"/>
        <v>43.287044852191634</v>
      </c>
      <c r="D27" s="33">
        <f t="shared" si="0"/>
        <v>1.4004220269230552</v>
      </c>
      <c r="E27" s="29">
        <f t="shared" si="5"/>
        <v>5.5</v>
      </c>
      <c r="F27" s="35">
        <v>476</v>
      </c>
      <c r="G27" s="34">
        <f t="shared" si="1"/>
        <v>1.4004220269230552</v>
      </c>
      <c r="I27" s="39" t="s">
        <v>17</v>
      </c>
      <c r="J27" s="36">
        <v>1.97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123</v>
      </c>
      <c r="C28" s="33">
        <f t="shared" si="3"/>
        <v>40.843505606523948</v>
      </c>
      <c r="D28" s="33">
        <f t="shared" si="0"/>
        <v>1.3213686705442882</v>
      </c>
      <c r="E28" s="29">
        <f t="shared" si="5"/>
        <v>6</v>
      </c>
      <c r="F28" s="35">
        <v>572</v>
      </c>
      <c r="G28" s="34">
        <f t="shared" si="1"/>
        <v>1.3213686705442882</v>
      </c>
      <c r="I28" s="39" t="s">
        <v>36</v>
      </c>
      <c r="J28" s="43">
        <f>J27*B12</f>
        <v>60.892699999999998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115</v>
      </c>
      <c r="C29" s="33">
        <f t="shared" si="3"/>
        <v>38.399966360856268</v>
      </c>
      <c r="D29" s="33">
        <f t="shared" si="0"/>
        <v>1.2423153141655214</v>
      </c>
      <c r="E29" s="29">
        <f t="shared" si="5"/>
        <v>6.5</v>
      </c>
      <c r="F29" s="35">
        <v>670</v>
      </c>
      <c r="G29" s="34">
        <f t="shared" si="1"/>
        <v>1.2423153141655214</v>
      </c>
      <c r="I29" s="39" t="s">
        <v>21</v>
      </c>
      <c r="J29" s="43">
        <f>J21</f>
        <v>13.029397110114591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110</v>
      </c>
      <c r="C30" s="33">
        <f t="shared" si="3"/>
        <v>36.87275433231396</v>
      </c>
      <c r="D30" s="33">
        <f t="shared" si="0"/>
        <v>1.1929069664287919</v>
      </c>
      <c r="E30" s="29">
        <f t="shared" si="5"/>
        <v>7</v>
      </c>
      <c r="F30" s="35">
        <v>780</v>
      </c>
      <c r="G30" s="34">
        <f t="shared" si="1"/>
        <v>1.1929069664287919</v>
      </c>
      <c r="I30" s="44" t="s">
        <v>37</v>
      </c>
      <c r="J30" s="43">
        <f>J26/J28</f>
        <v>2.103536220269425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106</v>
      </c>
      <c r="C31" s="33">
        <f t="shared" si="3"/>
        <v>35.65098470948012</v>
      </c>
      <c r="D31" s="33">
        <f t="shared" si="0"/>
        <v>1.1533802882394086</v>
      </c>
      <c r="E31" s="29">
        <f t="shared" si="5"/>
        <v>7.5</v>
      </c>
      <c r="F31" s="35">
        <v>990</v>
      </c>
      <c r="G31" s="34">
        <f t="shared" si="1"/>
        <v>1.1533802882394086</v>
      </c>
      <c r="I31" s="44" t="s">
        <v>38</v>
      </c>
      <c r="J31" s="43">
        <f>J30/(1+J29/100)</f>
        <v>1.8610523227157754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103</v>
      </c>
      <c r="C32" s="33">
        <f t="shared" si="3"/>
        <v>34.734657492354735</v>
      </c>
      <c r="D32" s="33">
        <f t="shared" si="0"/>
        <v>1.123735279597371</v>
      </c>
      <c r="E32" s="29">
        <f t="shared" si="5"/>
        <v>8</v>
      </c>
      <c r="F32" s="35">
        <v>1078</v>
      </c>
      <c r="G32" s="34">
        <f t="shared" si="1"/>
        <v>1.123735279597371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101</v>
      </c>
      <c r="C33" s="33">
        <f t="shared" si="3"/>
        <v>34.123772680937819</v>
      </c>
      <c r="D33" s="33">
        <f t="shared" si="0"/>
        <v>1.1039719405026793</v>
      </c>
      <c r="E33" s="29">
        <f t="shared" si="5"/>
        <v>8.5</v>
      </c>
      <c r="F33" s="35">
        <v>1132</v>
      </c>
      <c r="G33" s="34">
        <f t="shared" si="1"/>
        <v>1.1039719405026793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8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2.3885889816576418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18.52</v>
      </c>
      <c r="M15" s="54"/>
      <c r="N15" s="56"/>
    </row>
    <row r="16" spans="1:14">
      <c r="A16" s="29">
        <f>A15+0.5</f>
        <v>0.5</v>
      </c>
      <c r="B16" s="35">
        <v>66</v>
      </c>
      <c r="C16" s="33">
        <f>(0.00299639*B16+0.03211882)/9.81*1000</f>
        <v>23.433288481141687</v>
      </c>
      <c r="D16" s="33">
        <f t="shared" si="0"/>
        <v>0.75811350634557384</v>
      </c>
      <c r="E16" s="29">
        <v>0.5</v>
      </c>
      <c r="F16" s="35">
        <v>-50</v>
      </c>
      <c r="G16" s="34">
        <f t="shared" si="1"/>
        <v>0.37905675317278692</v>
      </c>
      <c r="I16" s="23" t="s">
        <v>11</v>
      </c>
      <c r="J16" s="23">
        <v>60.58</v>
      </c>
      <c r="M16" s="54"/>
      <c r="N16" s="54"/>
    </row>
    <row r="17" spans="1:20">
      <c r="A17" s="29">
        <f t="shared" ref="A17:A40" si="2">A16+0.5</f>
        <v>1</v>
      </c>
      <c r="B17" s="35">
        <v>130</v>
      </c>
      <c r="C17" s="33">
        <f t="shared" ref="C17:C36" si="3">(0.00299639*B17+0.03211882)/9.81*1000</f>
        <v>42.981602446483173</v>
      </c>
      <c r="D17" s="33">
        <f t="shared" si="0"/>
        <v>1.3905403573757091</v>
      </c>
      <c r="E17" s="29">
        <f>E16+0.5</f>
        <v>1</v>
      </c>
      <c r="F17" s="35">
        <v>-76</v>
      </c>
      <c r="G17" s="34">
        <f t="shared" si="1"/>
        <v>0.69527017868785457</v>
      </c>
      <c r="I17" s="23" t="s">
        <v>12</v>
      </c>
      <c r="J17" s="23">
        <v>55.73</v>
      </c>
      <c r="M17" s="54"/>
      <c r="N17" s="56"/>
    </row>
    <row r="18" spans="1:20">
      <c r="A18" s="29">
        <f t="shared" si="2"/>
        <v>1.5</v>
      </c>
      <c r="B18" s="35">
        <v>190</v>
      </c>
      <c r="C18" s="33">
        <f t="shared" si="3"/>
        <v>61.308146788990818</v>
      </c>
      <c r="D18" s="33">
        <f t="shared" si="0"/>
        <v>1.9834405302164613</v>
      </c>
      <c r="E18" s="29">
        <f>E17+0.5</f>
        <v>1.5</v>
      </c>
      <c r="F18" s="35">
        <v>-90</v>
      </c>
      <c r="G18" s="34">
        <f t="shared" si="1"/>
        <v>0.99172026510823064</v>
      </c>
      <c r="I18" s="23" t="s">
        <v>13</v>
      </c>
      <c r="J18" s="38">
        <f>J16-J17</f>
        <v>4.8500000000000014</v>
      </c>
      <c r="M18" s="54"/>
      <c r="N18" s="57"/>
    </row>
    <row r="19" spans="1:20">
      <c r="A19" s="29">
        <f t="shared" si="2"/>
        <v>2</v>
      </c>
      <c r="B19" s="35">
        <v>210</v>
      </c>
      <c r="C19" s="33">
        <f t="shared" si="3"/>
        <v>67.416994903160031</v>
      </c>
      <c r="D19" s="33">
        <f t="shared" si="0"/>
        <v>2.1810739211633785</v>
      </c>
      <c r="E19" s="29">
        <f t="shared" ref="E19:E41" si="4">E18+0.5</f>
        <v>2</v>
      </c>
      <c r="F19" s="35">
        <v>-100</v>
      </c>
      <c r="G19" s="34">
        <f t="shared" si="1"/>
        <v>1.0905369605816893</v>
      </c>
      <c r="I19" s="39" t="s">
        <v>14</v>
      </c>
      <c r="J19" s="40">
        <f>J17-J15</f>
        <v>37.209999999999994</v>
      </c>
      <c r="M19" s="58"/>
      <c r="N19" s="59"/>
    </row>
    <row r="20" spans="1:20">
      <c r="A20" s="29">
        <f t="shared" si="2"/>
        <v>2.5</v>
      </c>
      <c r="B20" s="35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2.5</v>
      </c>
      <c r="F20" s="35">
        <v>-106</v>
      </c>
      <c r="G20" s="34">
        <f t="shared" si="1"/>
        <v>1.1152411344500539</v>
      </c>
      <c r="I20" s="39" t="s">
        <v>15</v>
      </c>
      <c r="J20" s="38">
        <f>(J18/J19)*100</f>
        <v>13.034130610051067</v>
      </c>
      <c r="M20" s="58"/>
      <c r="N20" s="57"/>
    </row>
    <row r="21" spans="1:20">
      <c r="A21" s="29">
        <f t="shared" si="2"/>
        <v>3</v>
      </c>
      <c r="B21" s="35">
        <v>226</v>
      </c>
      <c r="C21" s="33">
        <f t="shared" si="3"/>
        <v>72.304073394495404</v>
      </c>
      <c r="D21" s="33">
        <f t="shared" si="0"/>
        <v>2.3391806339209125</v>
      </c>
      <c r="E21" s="29">
        <f t="shared" si="4"/>
        <v>3</v>
      </c>
      <c r="F21" s="35">
        <v>-104</v>
      </c>
      <c r="G21" s="34">
        <f t="shared" si="1"/>
        <v>1.1695903169604562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230</v>
      </c>
      <c r="C22" s="33">
        <f t="shared" si="3"/>
        <v>73.525843017329251</v>
      </c>
      <c r="D22" s="33">
        <f t="shared" si="0"/>
        <v>2.3787073121102962</v>
      </c>
      <c r="E22" s="29">
        <f t="shared" si="4"/>
        <v>3.5</v>
      </c>
      <c r="F22" s="35">
        <v>-84</v>
      </c>
      <c r="G22" s="34">
        <f t="shared" si="1"/>
        <v>1.1893536560551481</v>
      </c>
    </row>
    <row r="23" spans="1:20">
      <c r="A23" s="29">
        <f t="shared" si="2"/>
        <v>4</v>
      </c>
      <c r="B23" s="35">
        <v>231</v>
      </c>
      <c r="C23" s="33">
        <f t="shared" si="3"/>
        <v>73.831285423037713</v>
      </c>
      <c r="D23" s="33">
        <f t="shared" si="0"/>
        <v>2.3885889816576418</v>
      </c>
      <c r="E23" s="29">
        <f t="shared" si="4"/>
        <v>4</v>
      </c>
      <c r="F23" s="35">
        <v>-52</v>
      </c>
      <c r="G23" s="34">
        <f t="shared" si="1"/>
        <v>1.1942944908288209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220</v>
      </c>
      <c r="C24" s="33">
        <f t="shared" si="3"/>
        <v>70.471418960244648</v>
      </c>
      <c r="D24" s="33">
        <f t="shared" si="0"/>
        <v>2.2798906166368376</v>
      </c>
      <c r="E24" s="29">
        <f t="shared" si="4"/>
        <v>4.5</v>
      </c>
      <c r="F24" s="35">
        <v>-14</v>
      </c>
      <c r="G24" s="34">
        <f t="shared" si="1"/>
        <v>1.1399453083184188</v>
      </c>
      <c r="H24" s="2"/>
      <c r="I24" s="39" t="s">
        <v>18</v>
      </c>
      <c r="J24" s="46">
        <v>276.44</v>
      </c>
      <c r="O24" s="1"/>
      <c r="P24" s="1"/>
      <c r="Q24" s="1"/>
      <c r="R24" s="1"/>
    </row>
    <row r="25" spans="1:20">
      <c r="A25" s="29">
        <f t="shared" si="2"/>
        <v>5</v>
      </c>
      <c r="B25" s="35">
        <v>210</v>
      </c>
      <c r="C25" s="33">
        <f t="shared" si="3"/>
        <v>67.416994903160031</v>
      </c>
      <c r="D25" s="33">
        <f t="shared" si="0"/>
        <v>2.1810739211633785</v>
      </c>
      <c r="E25" s="29">
        <f t="shared" si="4"/>
        <v>5</v>
      </c>
      <c r="F25" s="35">
        <v>20</v>
      </c>
      <c r="G25" s="34">
        <f t="shared" si="1"/>
        <v>1.0905369605816893</v>
      </c>
      <c r="H25" s="2"/>
      <c r="I25" s="39" t="s">
        <v>19</v>
      </c>
      <c r="J25" s="46">
        <v>144.97999999999999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202</v>
      </c>
      <c r="C26" s="33">
        <f t="shared" si="3"/>
        <v>64.973455657492352</v>
      </c>
      <c r="D26" s="33">
        <f t="shared" si="0"/>
        <v>2.102020564784612</v>
      </c>
      <c r="E26" s="29">
        <f t="shared" si="4"/>
        <v>5.5</v>
      </c>
      <c r="F26" s="35">
        <v>48</v>
      </c>
      <c r="G26" s="34">
        <f t="shared" si="1"/>
        <v>1.051010282392306</v>
      </c>
      <c r="H26" s="2"/>
      <c r="I26" s="39" t="s">
        <v>20</v>
      </c>
      <c r="J26" s="42">
        <f>J24-J25</f>
        <v>131.46</v>
      </c>
      <c r="O26" s="1"/>
      <c r="P26" s="1"/>
      <c r="Q26" s="1"/>
      <c r="R26" s="1"/>
    </row>
    <row r="27" spans="1:20">
      <c r="A27" s="29">
        <f t="shared" si="2"/>
        <v>6</v>
      </c>
      <c r="B27" s="35">
        <v>190</v>
      </c>
      <c r="C27" s="33">
        <f t="shared" si="3"/>
        <v>61.308146788990818</v>
      </c>
      <c r="D27" s="33">
        <f t="shared" si="0"/>
        <v>1.9834405302164613</v>
      </c>
      <c r="E27" s="29">
        <f t="shared" si="4"/>
        <v>6</v>
      </c>
      <c r="F27" s="35">
        <v>66</v>
      </c>
      <c r="G27" s="34">
        <f t="shared" si="1"/>
        <v>0.99172026510823064</v>
      </c>
      <c r="I27" s="39" t="s">
        <v>17</v>
      </c>
      <c r="J27" s="38">
        <v>1.97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180</v>
      </c>
      <c r="C28" s="33">
        <f t="shared" si="3"/>
        <v>58.253722731906215</v>
      </c>
      <c r="D28" s="33">
        <f t="shared" si="0"/>
        <v>1.8846238347430027</v>
      </c>
      <c r="E28" s="29">
        <f t="shared" si="4"/>
        <v>6.5</v>
      </c>
      <c r="F28" s="35">
        <v>92</v>
      </c>
      <c r="G28" s="34">
        <f t="shared" si="1"/>
        <v>0.94231191737150133</v>
      </c>
      <c r="I28" s="39" t="s">
        <v>24</v>
      </c>
      <c r="J28" s="38">
        <f>J27*B11</f>
        <v>60.892699999999998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172</v>
      </c>
      <c r="C29" s="33">
        <f t="shared" si="3"/>
        <v>55.810183486238529</v>
      </c>
      <c r="D29" s="33">
        <f t="shared" si="0"/>
        <v>1.8055704783642359</v>
      </c>
      <c r="E29" s="29">
        <f t="shared" si="4"/>
        <v>7</v>
      </c>
      <c r="F29" s="35">
        <v>114</v>
      </c>
      <c r="G29" s="34">
        <f t="shared" si="1"/>
        <v>0.90278523918211795</v>
      </c>
      <c r="I29" s="39" t="s">
        <v>21</v>
      </c>
      <c r="J29" s="38">
        <f>J20</f>
        <v>13.034130610051067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165</v>
      </c>
      <c r="C30" s="33">
        <f t="shared" si="3"/>
        <v>53.672086646279311</v>
      </c>
      <c r="D30" s="34">
        <f t="shared" si="0"/>
        <v>1.736398791532815</v>
      </c>
      <c r="E30" s="29">
        <f t="shared" si="4"/>
        <v>7.5</v>
      </c>
      <c r="F30" s="35">
        <v>136</v>
      </c>
      <c r="G30" s="34">
        <f t="shared" si="1"/>
        <v>0.86819939576640748</v>
      </c>
      <c r="I30" s="39" t="s">
        <v>25</v>
      </c>
      <c r="J30" s="38">
        <f>J26/J28</f>
        <v>2.1588794715951174</v>
      </c>
      <c r="K30" s="5"/>
      <c r="R30" s="1"/>
      <c r="S30" s="1"/>
      <c r="T30" s="1"/>
    </row>
    <row r="31" spans="1:20">
      <c r="A31" s="29">
        <f t="shared" si="2"/>
        <v>8</v>
      </c>
      <c r="B31" s="35">
        <v>160</v>
      </c>
      <c r="C31" s="33">
        <f t="shared" si="3"/>
        <v>52.144874617737003</v>
      </c>
      <c r="D31" s="34">
        <f t="shared" si="0"/>
        <v>1.6869904437960854</v>
      </c>
      <c r="E31" s="29">
        <f t="shared" si="4"/>
        <v>8</v>
      </c>
      <c r="F31" s="35">
        <v>172</v>
      </c>
      <c r="G31" s="34">
        <f t="shared" si="1"/>
        <v>0.84349522189804271</v>
      </c>
      <c r="I31" s="39" t="s">
        <v>26</v>
      </c>
      <c r="J31" s="38">
        <f>J30/(1+J29/100)</f>
        <v>1.9099359281515527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158</v>
      </c>
      <c r="C32" s="33">
        <f t="shared" si="3"/>
        <v>51.533989806320072</v>
      </c>
      <c r="D32" s="34">
        <f t="shared" si="0"/>
        <v>1.6672271047013936</v>
      </c>
      <c r="E32" s="29">
        <f t="shared" si="4"/>
        <v>8.5</v>
      </c>
      <c r="F32" s="35">
        <v>202</v>
      </c>
      <c r="G32" s="34">
        <f t="shared" si="1"/>
        <v>0.83361355235069678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12.988746900629385</v>
      </c>
      <c r="C11" s="32">
        <f>Punto1!B12</f>
        <v>30.91</v>
      </c>
      <c r="D11" s="60">
        <f>Punto1!J31</f>
        <v>2.2151597617371115</v>
      </c>
      <c r="E11" s="60">
        <f>Punto1!J32</f>
        <v>1.9605136108689529</v>
      </c>
      <c r="F11" s="60">
        <f>Punto1!F11</f>
        <v>0.5</v>
      </c>
      <c r="G11" s="33">
        <f>Punto1!F12</f>
        <v>1.6474637656067017</v>
      </c>
      <c r="I11" s="4"/>
    </row>
    <row r="12" spans="1:11">
      <c r="A12" s="32">
        <v>2</v>
      </c>
      <c r="B12" s="60">
        <f>Punto2!J29</f>
        <v>13.029397110114591</v>
      </c>
      <c r="C12" s="32">
        <f>Punto2!B12</f>
        <v>30.91</v>
      </c>
      <c r="D12" s="60">
        <f>Punto2!J30</f>
        <v>2.103536220269425</v>
      </c>
      <c r="E12" s="60">
        <f>Punto2!J31</f>
        <v>1.8610523227157754</v>
      </c>
      <c r="F12" s="29">
        <f>Punto2!F11</f>
        <v>1</v>
      </c>
      <c r="G12" s="33">
        <f>Punto2!F12</f>
        <v>1.9241505129323861</v>
      </c>
      <c r="I12" s="4"/>
    </row>
    <row r="13" spans="1:11">
      <c r="A13" s="32">
        <v>3</v>
      </c>
      <c r="B13" s="60">
        <f>Punto3!J29</f>
        <v>13.034130610051067</v>
      </c>
      <c r="C13" s="32">
        <f>Punto3!B11</f>
        <v>30.91</v>
      </c>
      <c r="D13" s="60">
        <f>Punto3!J30</f>
        <v>2.1588794715951174</v>
      </c>
      <c r="E13" s="60">
        <f>Punto3!J31</f>
        <v>1.9099359281515527</v>
      </c>
      <c r="F13" s="29">
        <f>Punto3!F10</f>
        <v>2</v>
      </c>
      <c r="G13" s="33">
        <f>Punto3!F11</f>
        <v>2.3885889816576418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ATAN(0.4899)*180/PI()</f>
        <v>26.10023357176334</v>
      </c>
      <c r="J16" s="62" t="s">
        <v>2</v>
      </c>
    </row>
    <row r="17" spans="1:12" ht="14.25">
      <c r="H17" s="65" t="s">
        <v>4</v>
      </c>
      <c r="I17" s="67">
        <f>I19</f>
        <v>1.4152</v>
      </c>
      <c r="J17" s="63" t="s">
        <v>9</v>
      </c>
    </row>
    <row r="19" spans="1:12">
      <c r="H19" s="9">
        <v>0</v>
      </c>
      <c r="I19" s="11">
        <v>1.4152</v>
      </c>
    </row>
    <row r="20" spans="1:12">
      <c r="H20" s="9">
        <f t="shared" ref="H20:I22" si="0">F11</f>
        <v>0.5</v>
      </c>
      <c r="I20" s="11">
        <f t="shared" si="0"/>
        <v>1.6474637656067017</v>
      </c>
    </row>
    <row r="21" spans="1:12">
      <c r="H21" s="9">
        <f t="shared" si="0"/>
        <v>1</v>
      </c>
      <c r="I21" s="11">
        <f t="shared" si="0"/>
        <v>1.9241505129323861</v>
      </c>
    </row>
    <row r="22" spans="1:12">
      <c r="H22" s="9">
        <f t="shared" si="0"/>
        <v>2</v>
      </c>
      <c r="I22" s="11">
        <f t="shared" si="0"/>
        <v>2.3885889816576418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2010-09-16T21:40:38Z</dcterms:modified>
</cp:coreProperties>
</file>